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defaultThemeVersion="202300"/>
  <mc:AlternateContent xmlns:mc="http://schemas.openxmlformats.org/markup-compatibility/2006">
    <mc:Choice Requires="x15">
      <x15ac:absPath xmlns:x15ac="http://schemas.microsoft.com/office/spreadsheetml/2010/11/ac" url="L:\Procurement\2026\Clare Tourism\Learning &amp; Development\Training Platform\Tender Pack\"/>
    </mc:Choice>
  </mc:AlternateContent>
  <xr:revisionPtr revIDLastSave="0" documentId="13_ncr:1_{D119ECC1-1A67-4273-AC33-9341551B8739}" xr6:coauthVersionLast="47" xr6:coauthVersionMax="47" xr10:uidLastSave="{00000000-0000-0000-0000-000000000000}"/>
  <bookViews>
    <workbookView xWindow="-110" yWindow="-110" windowWidth="19420" windowHeight="10300" activeTab="1" xr2:uid="{F070756A-F10E-4F2C-A5B5-C27BE3C597B9}"/>
  </bookViews>
  <sheets>
    <sheet name="Site List" sheetId="1" r:id="rId1"/>
    <sheet name="Pricing Document" sheetId="3"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16" i="3" l="1"/>
  <c r="M17" i="3" s="1"/>
  <c r="M15" i="3"/>
  <c r="M14" i="3"/>
  <c r="M13" i="3"/>
  <c r="M12" i="3"/>
  <c r="M11" i="3"/>
  <c r="M10" i="3"/>
  <c r="J15" i="3"/>
  <c r="G15" i="3"/>
  <c r="D15" i="3"/>
  <c r="J12" i="3"/>
  <c r="J13" i="3"/>
  <c r="J14" i="3"/>
  <c r="J16" i="3"/>
  <c r="J11" i="3"/>
  <c r="J10" i="3"/>
  <c r="G12" i="3"/>
  <c r="G13" i="3"/>
  <c r="G14" i="3"/>
  <c r="G16" i="3"/>
  <c r="G11" i="3"/>
  <c r="G10" i="3"/>
  <c r="D11" i="3"/>
  <c r="D12" i="3"/>
  <c r="D13" i="3"/>
  <c r="D14" i="3"/>
  <c r="D16" i="3"/>
  <c r="D10" i="3"/>
  <c r="D9" i="3"/>
  <c r="D17" i="3" l="1"/>
  <c r="J17" i="3"/>
  <c r="G17" i="3"/>
</calcChain>
</file>

<file path=xl/sharedStrings.xml><?xml version="1.0" encoding="utf-8"?>
<sst xmlns="http://schemas.openxmlformats.org/spreadsheetml/2006/main" count="76" uniqueCount="56">
  <si>
    <t>Site Number</t>
  </si>
  <si>
    <t>Name of Premises</t>
  </si>
  <si>
    <t>Location and Address</t>
  </si>
  <si>
    <t>Town</t>
  </si>
  <si>
    <t>Eircode</t>
  </si>
  <si>
    <t>Ennis</t>
  </si>
  <si>
    <t>Clare Tourism DAC Offices</t>
  </si>
  <si>
    <t>Ennistymon</t>
  </si>
  <si>
    <t>Site Opening Times</t>
  </si>
  <si>
    <t>Bunratty Castle and Folk Park</t>
  </si>
  <si>
    <t>Bunratty</t>
  </si>
  <si>
    <t>V95 WP63</t>
  </si>
  <si>
    <t>Cliff of Moher Visitor Experience</t>
  </si>
  <si>
    <t>Vandeleur Walled Gardens</t>
  </si>
  <si>
    <t>Please note, extra sites may be added to the contract. These sites will be added directly to the contract with the same pricing model and will not be priced individually.</t>
  </si>
  <si>
    <t>V15 E735</t>
  </si>
  <si>
    <t>Liscannor</t>
  </si>
  <si>
    <t>V95 KN9T</t>
  </si>
  <si>
    <t>Kilrush</t>
  </si>
  <si>
    <t>Killimer Road</t>
  </si>
  <si>
    <t xml:space="preserve">8:00am - 5:00pm </t>
  </si>
  <si>
    <t>9:00am - 5:00pm</t>
  </si>
  <si>
    <t>10:00am - 5:00pm</t>
  </si>
  <si>
    <t>V95 FX32</t>
  </si>
  <si>
    <t xml:space="preserve">Provision of Bespoke Leadership &amp; Management Development Programmes
Clare Tourism Sites 
</t>
  </si>
  <si>
    <t>County</t>
  </si>
  <si>
    <t>Clare</t>
  </si>
  <si>
    <t>VAT rate</t>
  </si>
  <si>
    <t>Insert Company Name:</t>
  </si>
  <si>
    <t>N/A</t>
  </si>
  <si>
    <t xml:space="preserve">Ennistymon Hub </t>
  </si>
  <si>
    <t>V95 NX86</t>
  </si>
  <si>
    <t>Parliament Street</t>
  </si>
  <si>
    <t>9:00am - 6:00pm</t>
  </si>
  <si>
    <t>Bellevue House, Harmony Row</t>
  </si>
  <si>
    <t>Lislorkan North</t>
  </si>
  <si>
    <t>Supply, Installation and Support of a Learning Management System for Clare Tourism Development DAC
Pricing Document</t>
  </si>
  <si>
    <t>Set up/Installation Cost</t>
  </si>
  <si>
    <t>Training for Admin Users/Course Owners</t>
  </si>
  <si>
    <t>Regular Users</t>
  </si>
  <si>
    <t xml:space="preserve">Upgrades </t>
  </si>
  <si>
    <t>Year 1</t>
  </si>
  <si>
    <t>Quantity</t>
  </si>
  <si>
    <t>Unit Cost</t>
  </si>
  <si>
    <t>Total</t>
  </si>
  <si>
    <t>Year 2</t>
  </si>
  <si>
    <t xml:space="preserve">Unit Cost </t>
  </si>
  <si>
    <t xml:space="preserve">Total </t>
  </si>
  <si>
    <t>Year 3</t>
  </si>
  <si>
    <t>Cost per day for change requests</t>
  </si>
  <si>
    <t>Other (PLEASE SPECIFY)</t>
  </si>
  <si>
    <t>Note: All pricing must remain valid for the duration of all potential contract extensions (See Section 5.5 of the Request for Tender document)</t>
  </si>
  <si>
    <t>Licences (PLEASE SPECIFY)</t>
  </si>
  <si>
    <t>Support Charges  (PER HOUR)</t>
  </si>
  <si>
    <t>Year 4</t>
  </si>
  <si>
    <t>Note to Tenderers: There are a total of 2,000 marks available for this Award Criteria (A).
Please refer to Section 7.1 and 7.2  of the Request for Tender Document for further detail on the allocation of marks.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</si>
</sst>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1809]* #,##0.00_-;\-[$€-1809]* #,##0.00_-;_-[$€-1809]* &quot;-&quot;??_-;_-@_-"/>
  </numFmts>
  <fonts count="7" x14ac:knownFonts="1">
    <font>
      <sz val="11"/>
      <color theme="1"/>
      <name val="Aptos Narrow"/>
      <family val="2"/>
      <scheme val="minor"/>
    </font>
    <font>
      <b/>
      <sz val="14"/>
      <color theme="0"/>
      <name val="Aptos Narrow"/>
      <family val="2"/>
      <scheme val="minor"/>
    </font>
    <font>
      <sz val="12"/>
      <color theme="0"/>
      <name val="Aptos Narrow"/>
      <family val="2"/>
      <scheme val="minor"/>
    </font>
    <font>
      <b/>
      <sz val="11"/>
      <color theme="0"/>
      <name val="Aptos Narrow"/>
      <family val="2"/>
      <scheme val="minor"/>
    </font>
    <font>
      <sz val="12"/>
      <color theme="1"/>
      <name val="Aptos Narrow"/>
      <family val="2"/>
      <scheme val="minor"/>
    </font>
    <font>
      <b/>
      <sz val="12"/>
      <color theme="0"/>
      <name val="Aptos Narrow"/>
      <family val="2"/>
      <scheme val="minor"/>
    </font>
    <font>
      <b/>
      <sz val="12"/>
      <color theme="1"/>
      <name val="Aptos Narrow"/>
      <family val="2"/>
      <scheme val="minor"/>
    </font>
  </fonts>
  <fills count="10">
    <fill>
      <patternFill patternType="none"/>
    </fill>
    <fill>
      <patternFill patternType="gray125"/>
    </fill>
    <fill>
      <patternFill patternType="solid">
        <fgColor theme="3" tint="0.249977111117893"/>
        <bgColor indexed="64"/>
      </patternFill>
    </fill>
    <fill>
      <patternFill patternType="solid">
        <fgColor theme="0"/>
        <bgColor indexed="64"/>
      </patternFill>
    </fill>
    <fill>
      <patternFill patternType="solid">
        <fgColor theme="3" tint="0.89999084444715716"/>
        <bgColor indexed="64"/>
      </patternFill>
    </fill>
    <fill>
      <patternFill patternType="solid">
        <fgColor rgb="FFFFFF00"/>
        <bgColor indexed="64"/>
      </patternFill>
    </fill>
    <fill>
      <patternFill patternType="solid">
        <fgColor theme="5" tint="0.39997558519241921"/>
        <bgColor indexed="64"/>
      </patternFill>
    </fill>
    <fill>
      <patternFill patternType="solid">
        <fgColor theme="5" tint="-0.249977111117893"/>
        <bgColor indexed="64"/>
      </patternFill>
    </fill>
    <fill>
      <patternFill patternType="solid">
        <fgColor theme="5" tint="-0.499984740745262"/>
        <bgColor indexed="64"/>
      </patternFill>
    </fill>
    <fill>
      <patternFill patternType="solid">
        <fgColor theme="5" tint="0.59999389629810485"/>
        <bgColor indexed="64"/>
      </patternFill>
    </fill>
  </fills>
  <borders count="1">
    <border>
      <left/>
      <right/>
      <top/>
      <bottom/>
      <diagonal/>
    </border>
  </borders>
  <cellStyleXfs count="1">
    <xf numFmtId="0" fontId="0" fillId="0" borderId="0"/>
  </cellStyleXfs>
  <cellXfs count="28">
    <xf numFmtId="0" fontId="0" fillId="0" borderId="0" xfId="0"/>
    <xf numFmtId="0" fontId="0" fillId="0" borderId="0" xfId="0" applyAlignment="1">
      <alignment horizontal="center"/>
    </xf>
    <xf numFmtId="0" fontId="2" fillId="2" borderId="0" xfId="0" applyFont="1" applyFill="1" applyAlignment="1">
      <alignment horizontal="center"/>
    </xf>
    <xf numFmtId="0" fontId="2" fillId="2" borderId="0" xfId="0" applyFont="1" applyFill="1"/>
    <xf numFmtId="0" fontId="0" fillId="4" borderId="0" xfId="0" applyFill="1" applyAlignment="1">
      <alignment horizontal="center"/>
    </xf>
    <xf numFmtId="0" fontId="0" fillId="4" borderId="0" xfId="0" applyFill="1"/>
    <xf numFmtId="0" fontId="3" fillId="3" borderId="0" xfId="0" applyFont="1" applyFill="1" applyAlignment="1">
      <alignment vertical="center" wrapText="1"/>
    </xf>
    <xf numFmtId="0" fontId="4" fillId="5" borderId="0" xfId="0" applyFont="1" applyFill="1"/>
    <xf numFmtId="0" fontId="5" fillId="2" borderId="0" xfId="0" applyFont="1" applyFill="1"/>
    <xf numFmtId="0" fontId="4" fillId="4" borderId="0" xfId="0" applyFont="1" applyFill="1"/>
    <xf numFmtId="0" fontId="4" fillId="2" borderId="0" xfId="0" applyFont="1" applyFill="1"/>
    <xf numFmtId="0" fontId="4" fillId="4" borderId="0" xfId="0" applyFont="1" applyFill="1" applyAlignment="1">
      <alignment wrapText="1"/>
    </xf>
    <xf numFmtId="0" fontId="4" fillId="0" borderId="0" xfId="0" applyFont="1" applyAlignment="1">
      <alignment horizontal="center"/>
    </xf>
    <xf numFmtId="0" fontId="0" fillId="0" borderId="0" xfId="0" applyAlignment="1">
      <alignment wrapText="1"/>
    </xf>
    <xf numFmtId="0" fontId="3" fillId="2" borderId="0" xfId="0" applyFont="1" applyFill="1" applyAlignment="1">
      <alignment horizontal="center" vertical="center" wrapText="1"/>
    </xf>
    <xf numFmtId="164" fontId="4" fillId="0" borderId="0" xfId="0" applyNumberFormat="1" applyFont="1" applyAlignment="1">
      <alignment horizontal="center"/>
    </xf>
    <xf numFmtId="0" fontId="4" fillId="2" borderId="0" xfId="0" applyFont="1" applyFill="1" applyAlignment="1">
      <alignment horizontal="center"/>
    </xf>
    <xf numFmtId="0" fontId="6" fillId="5" borderId="0" xfId="0" applyFont="1" applyFill="1" applyAlignment="1">
      <alignment horizontal="center" vertical="center"/>
    </xf>
    <xf numFmtId="0" fontId="3" fillId="2" borderId="0" xfId="0" applyFont="1" applyFill="1" applyAlignment="1">
      <alignment horizontal="left"/>
    </xf>
    <xf numFmtId="0" fontId="1" fillId="2" borderId="0" xfId="0" applyFont="1" applyFill="1" applyAlignment="1">
      <alignment horizontal="center" vertical="center" wrapText="1"/>
    </xf>
    <xf numFmtId="0" fontId="3" fillId="2" borderId="0" xfId="0" applyFont="1" applyFill="1" applyAlignment="1">
      <alignment horizontal="center" vertical="center" wrapText="1"/>
    </xf>
    <xf numFmtId="0" fontId="5" fillId="9" borderId="0" xfId="0" applyFont="1" applyFill="1" applyAlignment="1">
      <alignment horizontal="center"/>
    </xf>
    <xf numFmtId="0" fontId="5" fillId="6" borderId="0" xfId="0" applyFont="1" applyFill="1" applyAlignment="1">
      <alignment horizontal="center"/>
    </xf>
    <xf numFmtId="0" fontId="5" fillId="7" borderId="0" xfId="0" applyFont="1" applyFill="1" applyAlignment="1">
      <alignment horizontal="center"/>
    </xf>
    <xf numFmtId="0" fontId="5" fillId="8" borderId="0" xfId="0" applyFont="1" applyFill="1" applyAlignment="1">
      <alignment horizontal="center"/>
    </xf>
    <xf numFmtId="0" fontId="0" fillId="3" borderId="0" xfId="0" applyFill="1" applyAlignment="1">
      <alignment horizontal="center"/>
    </xf>
    <xf numFmtId="0" fontId="2" fillId="2" borderId="0" xfId="0" applyFont="1" applyFill="1" applyAlignment="1">
      <alignment horizontal="center" vertical="center" wrapText="1"/>
    </xf>
    <xf numFmtId="0" fontId="1" fillId="2" borderId="0" xfId="0" applyFont="1" applyFill="1" applyAlignment="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s://www.claretourism.ie/" TargetMode="External"/></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s://www.claretourism.ie/" TargetMode="External"/></Relationships>
</file>

<file path=xl/drawings/drawing1.xml><?xml version="1.0" encoding="utf-8"?>
<xdr:wsDr xmlns:xdr="http://schemas.openxmlformats.org/drawingml/2006/spreadsheetDrawing" xmlns:a="http://schemas.openxmlformats.org/drawingml/2006/main">
  <xdr:twoCellAnchor editAs="oneCell">
    <xdr:from>
      <xdr:col>1</xdr:col>
      <xdr:colOff>57150</xdr:colOff>
      <xdr:row>0</xdr:row>
      <xdr:rowOff>171373</xdr:rowOff>
    </xdr:from>
    <xdr:to>
      <xdr:col>1</xdr:col>
      <xdr:colOff>1892300</xdr:colOff>
      <xdr:row>5</xdr:row>
      <xdr:rowOff>46095</xdr:rowOff>
    </xdr:to>
    <xdr:pic>
      <xdr:nvPicPr>
        <xdr:cNvPr id="2" name="Picture 1">
          <a:hlinkClick xmlns:r="http://schemas.openxmlformats.org/officeDocument/2006/relationships" r:id="rId1"/>
          <a:extLst>
            <a:ext uri="{FF2B5EF4-FFF2-40B4-BE49-F238E27FC236}">
              <a16:creationId xmlns:a16="http://schemas.microsoft.com/office/drawing/2014/main" id="{1D3A66AE-0305-E4F5-8A02-36525BF05646}"/>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95350" y="171373"/>
          <a:ext cx="1835150" cy="763722"/>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1123950</xdr:colOff>
      <xdr:row>0</xdr:row>
      <xdr:rowOff>151480</xdr:rowOff>
    </xdr:from>
    <xdr:to>
      <xdr:col>0</xdr:col>
      <xdr:colOff>2877820</xdr:colOff>
      <xdr:row>1</xdr:row>
      <xdr:rowOff>440690</xdr:rowOff>
    </xdr:to>
    <xdr:pic>
      <xdr:nvPicPr>
        <xdr:cNvPr id="2" name="Picture 1">
          <a:hlinkClick xmlns:r="http://schemas.openxmlformats.org/officeDocument/2006/relationships" r:id="rId1"/>
          <a:extLst>
            <a:ext uri="{FF2B5EF4-FFF2-40B4-BE49-F238E27FC236}">
              <a16:creationId xmlns:a16="http://schemas.microsoft.com/office/drawing/2014/main" id="{A559F694-C9F9-6703-4303-47B8DAFBF7E2}"/>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23950" y="151480"/>
          <a:ext cx="1746250" cy="726725"/>
        </a:xfrm>
        <a:prstGeom prst="rect">
          <a:avLst/>
        </a:prstGeom>
        <a:noFill/>
        <a:ln>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59C3D2-1B67-49E4-966C-AD0D6D32A7A6}">
  <dimension ref="A1:G15"/>
  <sheetViews>
    <sheetView workbookViewId="0">
      <pane xSplit="2" ySplit="9" topLeftCell="C10" activePane="bottomRight" state="frozen"/>
      <selection pane="topRight" activeCell="C1" sqref="C1"/>
      <selection pane="bottomLeft" activeCell="A10" sqref="A10"/>
      <selection pane="bottomRight" activeCell="B14" sqref="B14"/>
    </sheetView>
  </sheetViews>
  <sheetFormatPr defaultRowHeight="14.5" x14ac:dyDescent="0.35"/>
  <cols>
    <col min="1" max="1" width="12" style="1" bestFit="1" customWidth="1"/>
    <col min="2" max="2" width="46.54296875" customWidth="1"/>
    <col min="3" max="3" width="43.54296875" bestFit="1" customWidth="1"/>
    <col min="4" max="5" width="16.1796875" customWidth="1"/>
    <col min="6" max="6" width="10.453125" customWidth="1"/>
    <col min="7" max="7" width="21.54296875" style="1" bestFit="1" customWidth="1"/>
  </cols>
  <sheetData>
    <row r="1" spans="1:7" ht="14.5" customHeight="1" x14ac:dyDescent="0.35">
      <c r="A1" s="25"/>
      <c r="B1" s="25"/>
      <c r="C1" s="27" t="s">
        <v>24</v>
      </c>
      <c r="D1" s="27"/>
      <c r="E1" s="27"/>
      <c r="F1" s="27"/>
      <c r="G1" s="27"/>
    </row>
    <row r="2" spans="1:7" ht="14.5" customHeight="1" x14ac:dyDescent="0.35">
      <c r="A2" s="25"/>
      <c r="B2" s="25"/>
      <c r="C2" s="27"/>
      <c r="D2" s="27"/>
      <c r="E2" s="27"/>
      <c r="F2" s="27"/>
      <c r="G2" s="27"/>
    </row>
    <row r="3" spans="1:7" ht="14.5" customHeight="1" x14ac:dyDescent="0.35">
      <c r="A3" s="25"/>
      <c r="B3" s="25"/>
      <c r="C3" s="27"/>
      <c r="D3" s="27"/>
      <c r="E3" s="27"/>
      <c r="F3" s="27"/>
      <c r="G3" s="27"/>
    </row>
    <row r="4" spans="1:7" ht="14.5" customHeight="1" x14ac:dyDescent="0.35">
      <c r="A4" s="25"/>
      <c r="B4" s="25"/>
      <c r="C4" s="27"/>
      <c r="D4" s="27"/>
      <c r="E4" s="27"/>
      <c r="F4" s="27"/>
      <c r="G4" s="27"/>
    </row>
    <row r="5" spans="1:7" ht="14.5" customHeight="1" x14ac:dyDescent="0.35">
      <c r="A5" s="25"/>
      <c r="B5" s="25"/>
      <c r="C5" s="27"/>
      <c r="D5" s="27"/>
      <c r="E5" s="27"/>
      <c r="F5" s="27"/>
      <c r="G5" s="27"/>
    </row>
    <row r="6" spans="1:7" ht="14.5" customHeight="1" x14ac:dyDescent="0.35">
      <c r="A6" s="25"/>
      <c r="B6" s="25"/>
      <c r="C6" s="27"/>
      <c r="D6" s="27"/>
      <c r="E6" s="27"/>
      <c r="F6" s="27"/>
      <c r="G6" s="27"/>
    </row>
    <row r="7" spans="1:7" ht="4.4000000000000004" customHeight="1" x14ac:dyDescent="0.35">
      <c r="A7" s="25"/>
      <c r="B7" s="25"/>
      <c r="C7" s="27"/>
      <c r="D7" s="27"/>
      <c r="E7" s="27"/>
      <c r="F7" s="27"/>
      <c r="G7" s="27"/>
    </row>
    <row r="8" spans="1:7" ht="14.5" hidden="1" customHeight="1" x14ac:dyDescent="0.35">
      <c r="A8" s="25"/>
      <c r="B8" s="25"/>
      <c r="C8" s="27"/>
      <c r="D8" s="27"/>
      <c r="E8" s="27"/>
      <c r="F8" s="27"/>
      <c r="G8" s="27"/>
    </row>
    <row r="9" spans="1:7" ht="16" x14ac:dyDescent="0.4">
      <c r="A9" s="2" t="s">
        <v>0</v>
      </c>
      <c r="B9" s="3" t="s">
        <v>1</v>
      </c>
      <c r="C9" s="3" t="s">
        <v>2</v>
      </c>
      <c r="D9" s="3" t="s">
        <v>3</v>
      </c>
      <c r="E9" s="3" t="s">
        <v>25</v>
      </c>
      <c r="F9" s="3" t="s">
        <v>4</v>
      </c>
      <c r="G9" s="2" t="s">
        <v>8</v>
      </c>
    </row>
    <row r="10" spans="1:7" x14ac:dyDescent="0.35">
      <c r="A10" s="4">
        <v>1</v>
      </c>
      <c r="B10" s="5" t="s">
        <v>6</v>
      </c>
      <c r="C10" t="s">
        <v>34</v>
      </c>
      <c r="D10" t="s">
        <v>5</v>
      </c>
      <c r="E10" t="s">
        <v>26</v>
      </c>
      <c r="F10" t="s">
        <v>23</v>
      </c>
      <c r="G10" s="1" t="s">
        <v>21</v>
      </c>
    </row>
    <row r="11" spans="1:7" x14ac:dyDescent="0.35">
      <c r="A11" s="4">
        <v>2</v>
      </c>
      <c r="B11" s="5" t="s">
        <v>9</v>
      </c>
      <c r="D11" t="s">
        <v>10</v>
      </c>
      <c r="E11" t="s">
        <v>26</v>
      </c>
      <c r="F11" t="s">
        <v>11</v>
      </c>
      <c r="G11" s="1" t="s">
        <v>21</v>
      </c>
    </row>
    <row r="12" spans="1:7" x14ac:dyDescent="0.35">
      <c r="A12" s="4">
        <v>3</v>
      </c>
      <c r="B12" s="5" t="s">
        <v>12</v>
      </c>
      <c r="C12" t="s">
        <v>35</v>
      </c>
      <c r="D12" t="s">
        <v>16</v>
      </c>
      <c r="E12" t="s">
        <v>26</v>
      </c>
      <c r="F12" t="s">
        <v>17</v>
      </c>
      <c r="G12" s="1" t="s">
        <v>20</v>
      </c>
    </row>
    <row r="13" spans="1:7" x14ac:dyDescent="0.35">
      <c r="A13" s="4">
        <v>4</v>
      </c>
      <c r="B13" s="5" t="s">
        <v>13</v>
      </c>
      <c r="C13" t="s">
        <v>19</v>
      </c>
      <c r="D13" t="s">
        <v>18</v>
      </c>
      <c r="E13" t="s">
        <v>26</v>
      </c>
      <c r="F13" t="s">
        <v>15</v>
      </c>
      <c r="G13" s="1" t="s">
        <v>22</v>
      </c>
    </row>
    <row r="14" spans="1:7" x14ac:dyDescent="0.35">
      <c r="A14" s="4">
        <v>5</v>
      </c>
      <c r="B14" s="5" t="s">
        <v>30</v>
      </c>
      <c r="C14" s="13" t="s">
        <v>32</v>
      </c>
      <c r="D14" t="s">
        <v>7</v>
      </c>
      <c r="E14" t="s">
        <v>26</v>
      </c>
      <c r="F14" t="s">
        <v>31</v>
      </c>
      <c r="G14" s="1" t="s">
        <v>33</v>
      </c>
    </row>
    <row r="15" spans="1:7" ht="57.65" customHeight="1" x14ac:dyDescent="0.35">
      <c r="A15" s="26" t="s">
        <v>14</v>
      </c>
      <c r="B15" s="26"/>
    </row>
  </sheetData>
  <mergeCells count="3">
    <mergeCell ref="A1:B8"/>
    <mergeCell ref="A15:B15"/>
    <mergeCell ref="C1:G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9C450C-ED3A-475E-8A46-4002E179828D}">
  <dimension ref="A1:N19"/>
  <sheetViews>
    <sheetView tabSelected="1" zoomScale="70" zoomScaleNormal="70" workbookViewId="0">
      <selection activeCell="R11" sqref="R11"/>
    </sheetView>
  </sheetViews>
  <sheetFormatPr defaultRowHeight="14.5" x14ac:dyDescent="0.35"/>
  <cols>
    <col min="1" max="1" width="65.1796875" bestFit="1" customWidth="1"/>
    <col min="2" max="2" width="8.81640625" bestFit="1" customWidth="1"/>
    <col min="3" max="3" width="9.453125" bestFit="1" customWidth="1"/>
    <col min="4" max="4" width="11.1796875" customWidth="1"/>
    <col min="5" max="5" width="8.81640625" bestFit="1" customWidth="1"/>
    <col min="6" max="6" width="9.81640625" bestFit="1" customWidth="1"/>
    <col min="7" max="7" width="11.1796875" customWidth="1"/>
    <col min="8" max="8" width="8.81640625" bestFit="1" customWidth="1"/>
    <col min="9" max="9" width="9.81640625" bestFit="1" customWidth="1"/>
    <col min="10" max="10" width="11.1796875" customWidth="1"/>
    <col min="11" max="11" width="8.81640625" bestFit="1" customWidth="1"/>
    <col min="12" max="12" width="9.81640625" bestFit="1" customWidth="1"/>
    <col min="13" max="13" width="11.1796875" customWidth="1"/>
    <col min="14" max="14" width="13.7265625" customWidth="1"/>
  </cols>
  <sheetData>
    <row r="1" spans="1:14" ht="34.4" customHeight="1" x14ac:dyDescent="0.35">
      <c r="A1" s="6"/>
      <c r="B1" s="19" t="s">
        <v>36</v>
      </c>
      <c r="C1" s="19"/>
      <c r="D1" s="19"/>
      <c r="E1" s="19"/>
      <c r="F1" s="19"/>
      <c r="G1" s="19"/>
      <c r="H1" s="19"/>
      <c r="I1" s="19"/>
      <c r="J1" s="19"/>
      <c r="K1" s="19"/>
      <c r="L1" s="19"/>
      <c r="M1" s="19"/>
      <c r="N1" s="19"/>
    </row>
    <row r="2" spans="1:14" ht="50.5" customHeight="1" x14ac:dyDescent="0.35">
      <c r="A2" s="6"/>
      <c r="B2" s="19"/>
      <c r="C2" s="19"/>
      <c r="D2" s="19"/>
      <c r="E2" s="19"/>
      <c r="F2" s="19"/>
      <c r="G2" s="19"/>
      <c r="H2" s="19"/>
      <c r="I2" s="19"/>
      <c r="J2" s="19"/>
      <c r="K2" s="19"/>
      <c r="L2" s="19"/>
      <c r="M2" s="19"/>
      <c r="N2" s="19"/>
    </row>
    <row r="3" spans="1:14" ht="14.5" customHeight="1" x14ac:dyDescent="0.35">
      <c r="A3" s="20"/>
      <c r="B3" s="20"/>
      <c r="C3" s="20"/>
      <c r="D3" s="20"/>
      <c r="E3" s="20"/>
      <c r="F3" s="20"/>
      <c r="G3" s="20"/>
      <c r="H3" s="20"/>
      <c r="I3" s="20"/>
      <c r="J3" s="20"/>
      <c r="K3" s="20"/>
      <c r="L3" s="20"/>
      <c r="M3" s="20"/>
      <c r="N3" s="20"/>
    </row>
    <row r="4" spans="1:14" ht="37.4" customHeight="1" x14ac:dyDescent="0.35">
      <c r="A4" s="20" t="s">
        <v>55</v>
      </c>
      <c r="B4" s="20"/>
      <c r="C4" s="20"/>
      <c r="D4" s="20"/>
      <c r="E4" s="20"/>
      <c r="F4" s="20"/>
      <c r="G4" s="20"/>
      <c r="H4" s="20"/>
      <c r="I4" s="20"/>
      <c r="J4" s="20"/>
      <c r="K4" s="20"/>
      <c r="L4" s="20"/>
      <c r="M4" s="20"/>
      <c r="N4" s="20"/>
    </row>
    <row r="5" spans="1:14" ht="14.5" customHeight="1" x14ac:dyDescent="0.35">
      <c r="A5" s="14"/>
      <c r="B5" s="14"/>
      <c r="C5" s="14"/>
      <c r="D5" s="14"/>
      <c r="E5" s="14"/>
      <c r="F5" s="14"/>
      <c r="G5" s="14"/>
      <c r="H5" s="14"/>
      <c r="I5" s="14"/>
      <c r="J5" s="14"/>
      <c r="K5" s="14"/>
      <c r="L5" s="14"/>
      <c r="M5" s="14"/>
      <c r="N5" s="14"/>
    </row>
    <row r="6" spans="1:14" ht="29.25" customHeight="1" x14ac:dyDescent="0.4">
      <c r="A6" s="17" t="s">
        <v>28</v>
      </c>
      <c r="B6" s="7"/>
      <c r="C6" s="7"/>
      <c r="D6" s="7"/>
      <c r="E6" s="7"/>
      <c r="F6" s="7"/>
      <c r="G6" s="7"/>
      <c r="H6" s="7"/>
      <c r="I6" s="7"/>
      <c r="J6" s="7"/>
      <c r="K6" s="7"/>
      <c r="L6" s="7"/>
      <c r="M6" s="7"/>
      <c r="N6" s="7"/>
    </row>
    <row r="7" spans="1:14" ht="16" x14ac:dyDescent="0.4">
      <c r="A7" s="8"/>
      <c r="B7" s="21" t="s">
        <v>41</v>
      </c>
      <c r="C7" s="21"/>
      <c r="D7" s="21"/>
      <c r="E7" s="22" t="s">
        <v>45</v>
      </c>
      <c r="F7" s="22"/>
      <c r="G7" s="22"/>
      <c r="H7" s="23" t="s">
        <v>48</v>
      </c>
      <c r="I7" s="23"/>
      <c r="J7" s="23"/>
      <c r="K7" s="24" t="s">
        <v>54</v>
      </c>
      <c r="L7" s="24"/>
      <c r="M7" s="24"/>
      <c r="N7" s="8" t="s">
        <v>27</v>
      </c>
    </row>
    <row r="8" spans="1:14" ht="16" x14ac:dyDescent="0.4">
      <c r="A8" s="8"/>
      <c r="B8" s="8" t="s">
        <v>42</v>
      </c>
      <c r="C8" s="8" t="s">
        <v>43</v>
      </c>
      <c r="D8" s="8" t="s">
        <v>44</v>
      </c>
      <c r="E8" s="8" t="s">
        <v>42</v>
      </c>
      <c r="F8" s="8" t="s">
        <v>46</v>
      </c>
      <c r="G8" s="8" t="s">
        <v>47</v>
      </c>
      <c r="H8" s="8" t="s">
        <v>42</v>
      </c>
      <c r="I8" s="8" t="s">
        <v>46</v>
      </c>
      <c r="J8" s="8" t="s">
        <v>47</v>
      </c>
      <c r="K8" s="8" t="s">
        <v>42</v>
      </c>
      <c r="L8" s="8" t="s">
        <v>46</v>
      </c>
      <c r="M8" s="8" t="s">
        <v>47</v>
      </c>
      <c r="N8" s="8"/>
    </row>
    <row r="9" spans="1:14" ht="16" x14ac:dyDescent="0.4">
      <c r="A9" s="9" t="s">
        <v>37</v>
      </c>
      <c r="B9" s="12">
        <v>1</v>
      </c>
      <c r="C9" s="15"/>
      <c r="D9" s="15">
        <f>C9*B9</f>
        <v>0</v>
      </c>
      <c r="E9" s="12" t="s">
        <v>29</v>
      </c>
      <c r="F9" s="12" t="s">
        <v>29</v>
      </c>
      <c r="G9" s="12" t="s">
        <v>29</v>
      </c>
      <c r="H9" s="12" t="s">
        <v>29</v>
      </c>
      <c r="I9" s="12" t="s">
        <v>29</v>
      </c>
      <c r="J9" s="12" t="s">
        <v>29</v>
      </c>
      <c r="K9" s="12" t="s">
        <v>29</v>
      </c>
      <c r="L9" s="12" t="s">
        <v>29</v>
      </c>
      <c r="M9" s="12" t="s">
        <v>29</v>
      </c>
      <c r="N9" s="12"/>
    </row>
    <row r="10" spans="1:14" ht="16" x14ac:dyDescent="0.4">
      <c r="A10" s="11" t="s">
        <v>38</v>
      </c>
      <c r="B10" s="12">
        <v>15</v>
      </c>
      <c r="C10" s="15"/>
      <c r="D10" s="15">
        <f>C10*B10</f>
        <v>0</v>
      </c>
      <c r="E10" s="12">
        <v>2</v>
      </c>
      <c r="F10" s="12"/>
      <c r="G10" s="15">
        <f>F10*E10</f>
        <v>0</v>
      </c>
      <c r="H10" s="12">
        <v>2</v>
      </c>
      <c r="I10" s="12"/>
      <c r="J10" s="15">
        <f>I10*H10</f>
        <v>0</v>
      </c>
      <c r="K10" s="12">
        <v>2</v>
      </c>
      <c r="L10" s="12"/>
      <c r="M10" s="15">
        <f>L10*K10</f>
        <v>0</v>
      </c>
      <c r="N10" s="12"/>
    </row>
    <row r="11" spans="1:14" ht="16" x14ac:dyDescent="0.4">
      <c r="A11" s="11" t="s">
        <v>39</v>
      </c>
      <c r="B11" s="12">
        <v>300</v>
      </c>
      <c r="C11" s="15"/>
      <c r="D11" s="15">
        <f t="shared" ref="D11:D16" si="0">C11*B11</f>
        <v>0</v>
      </c>
      <c r="E11" s="12">
        <v>350</v>
      </c>
      <c r="F11" s="12"/>
      <c r="G11" s="15">
        <f>F11*E11</f>
        <v>0</v>
      </c>
      <c r="H11" s="12">
        <v>400</v>
      </c>
      <c r="I11" s="12"/>
      <c r="J11" s="15">
        <f>I11*H11</f>
        <v>0</v>
      </c>
      <c r="K11" s="12">
        <v>400</v>
      </c>
      <c r="L11" s="12"/>
      <c r="M11" s="15">
        <f>L11*K11</f>
        <v>0</v>
      </c>
      <c r="N11" s="12"/>
    </row>
    <row r="12" spans="1:14" ht="16" x14ac:dyDescent="0.4">
      <c r="A12" s="11" t="s">
        <v>40</v>
      </c>
      <c r="B12" s="12">
        <v>1</v>
      </c>
      <c r="C12" s="15"/>
      <c r="D12" s="15">
        <f t="shared" si="0"/>
        <v>0</v>
      </c>
      <c r="E12" s="12">
        <v>1</v>
      </c>
      <c r="F12" s="12"/>
      <c r="G12" s="15">
        <f t="shared" ref="G12:G16" si="1">F12*E12</f>
        <v>0</v>
      </c>
      <c r="H12" s="12">
        <v>1</v>
      </c>
      <c r="I12" s="12"/>
      <c r="J12" s="15">
        <f t="shared" ref="J12:J16" si="2">I12*H12</f>
        <v>0</v>
      </c>
      <c r="K12" s="12">
        <v>1</v>
      </c>
      <c r="L12" s="12"/>
      <c r="M12" s="15">
        <f t="shared" ref="M12:M16" si="3">L12*K12</f>
        <v>0</v>
      </c>
      <c r="N12" s="12"/>
    </row>
    <row r="13" spans="1:14" ht="16" x14ac:dyDescent="0.4">
      <c r="A13" s="9" t="s">
        <v>49</v>
      </c>
      <c r="B13" s="12">
        <v>1</v>
      </c>
      <c r="C13" s="15"/>
      <c r="D13" s="15">
        <f t="shared" si="0"/>
        <v>0</v>
      </c>
      <c r="E13" s="12">
        <v>1</v>
      </c>
      <c r="F13" s="12"/>
      <c r="G13" s="15">
        <f t="shared" si="1"/>
        <v>0</v>
      </c>
      <c r="H13" s="12">
        <v>1</v>
      </c>
      <c r="I13" s="12"/>
      <c r="J13" s="15">
        <f t="shared" si="2"/>
        <v>0</v>
      </c>
      <c r="K13" s="12">
        <v>1</v>
      </c>
      <c r="L13" s="12"/>
      <c r="M13" s="15">
        <f t="shared" si="3"/>
        <v>0</v>
      </c>
      <c r="N13" s="12"/>
    </row>
    <row r="14" spans="1:14" ht="16" x14ac:dyDescent="0.4">
      <c r="A14" s="9" t="s">
        <v>53</v>
      </c>
      <c r="B14" s="12">
        <v>1</v>
      </c>
      <c r="C14" s="15"/>
      <c r="D14" s="15">
        <f t="shared" si="0"/>
        <v>0</v>
      </c>
      <c r="E14" s="12">
        <v>1</v>
      </c>
      <c r="F14" s="12"/>
      <c r="G14" s="15">
        <f t="shared" si="1"/>
        <v>0</v>
      </c>
      <c r="H14" s="12">
        <v>1</v>
      </c>
      <c r="I14" s="12"/>
      <c r="J14" s="15">
        <f t="shared" si="2"/>
        <v>0</v>
      </c>
      <c r="K14" s="12">
        <v>1</v>
      </c>
      <c r="L14" s="12"/>
      <c r="M14" s="15">
        <f t="shared" si="3"/>
        <v>0</v>
      </c>
      <c r="N14" s="12"/>
    </row>
    <row r="15" spans="1:14" ht="16" x14ac:dyDescent="0.4">
      <c r="A15" s="9" t="s">
        <v>52</v>
      </c>
      <c r="B15" s="12">
        <v>1</v>
      </c>
      <c r="C15" s="15"/>
      <c r="D15" s="15">
        <f t="shared" si="0"/>
        <v>0</v>
      </c>
      <c r="E15" s="12">
        <v>1</v>
      </c>
      <c r="F15" s="12"/>
      <c r="G15" s="15">
        <f t="shared" si="1"/>
        <v>0</v>
      </c>
      <c r="H15" s="12">
        <v>1</v>
      </c>
      <c r="I15" s="12"/>
      <c r="J15" s="15">
        <f t="shared" si="2"/>
        <v>0</v>
      </c>
      <c r="K15" s="12">
        <v>1</v>
      </c>
      <c r="L15" s="12"/>
      <c r="M15" s="15">
        <f t="shared" si="3"/>
        <v>0</v>
      </c>
      <c r="N15" s="12"/>
    </row>
    <row r="16" spans="1:14" ht="16" x14ac:dyDescent="0.4">
      <c r="A16" s="9" t="s">
        <v>50</v>
      </c>
      <c r="B16" s="12"/>
      <c r="C16" s="15"/>
      <c r="D16" s="15">
        <f t="shared" si="0"/>
        <v>0</v>
      </c>
      <c r="E16" s="12"/>
      <c r="F16" s="12"/>
      <c r="G16" s="15">
        <f t="shared" si="1"/>
        <v>0</v>
      </c>
      <c r="H16" s="12"/>
      <c r="I16" s="12"/>
      <c r="J16" s="15">
        <f t="shared" si="2"/>
        <v>0</v>
      </c>
      <c r="K16" s="12"/>
      <c r="L16" s="12"/>
      <c r="M16" s="15">
        <f t="shared" si="3"/>
        <v>0</v>
      </c>
      <c r="N16" s="12"/>
    </row>
    <row r="17" spans="1:14" ht="16" x14ac:dyDescent="0.4">
      <c r="A17" s="8"/>
      <c r="B17" s="16"/>
      <c r="C17" s="16"/>
      <c r="D17" s="15">
        <f>SUM(D9:D16)</f>
        <v>0</v>
      </c>
      <c r="E17" s="16"/>
      <c r="F17" s="16"/>
      <c r="G17" s="15">
        <f>SUM(G10:G16)</f>
        <v>0</v>
      </c>
      <c r="H17" s="16"/>
      <c r="I17" s="16"/>
      <c r="J17" s="15">
        <f>SUM(J10:J16)</f>
        <v>0</v>
      </c>
      <c r="K17" s="16"/>
      <c r="L17" s="16"/>
      <c r="M17" s="15">
        <f>SUM(M10:M16)</f>
        <v>0</v>
      </c>
      <c r="N17" s="16"/>
    </row>
    <row r="18" spans="1:14" ht="16" x14ac:dyDescent="0.4">
      <c r="A18" s="10"/>
      <c r="B18" s="10"/>
      <c r="C18" s="10"/>
      <c r="D18" s="10"/>
      <c r="E18" s="10"/>
      <c r="F18" s="10"/>
      <c r="G18" s="10"/>
      <c r="H18" s="10"/>
      <c r="I18" s="10"/>
      <c r="J18" s="10"/>
      <c r="K18" s="10"/>
      <c r="L18" s="10"/>
      <c r="M18" s="10"/>
      <c r="N18" s="10"/>
    </row>
    <row r="19" spans="1:14" x14ac:dyDescent="0.35">
      <c r="A19" s="18" t="s">
        <v>51</v>
      </c>
      <c r="B19" s="18"/>
      <c r="C19" s="18"/>
      <c r="D19" s="18"/>
      <c r="E19" s="18"/>
      <c r="F19" s="18"/>
      <c r="G19" s="18"/>
      <c r="H19" s="18"/>
      <c r="I19" s="18"/>
      <c r="J19" s="18"/>
      <c r="K19" s="18"/>
      <c r="L19" s="18"/>
      <c r="M19" s="18"/>
      <c r="N19" s="18"/>
    </row>
  </sheetData>
  <mergeCells count="8">
    <mergeCell ref="A19:N19"/>
    <mergeCell ref="B1:N2"/>
    <mergeCell ref="A3:N3"/>
    <mergeCell ref="A4:N4"/>
    <mergeCell ref="B7:D7"/>
    <mergeCell ref="E7:G7"/>
    <mergeCell ref="H7:J7"/>
    <mergeCell ref="K7:M7"/>
  </mergeCell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2</vt:i4>
      </vt:variant>
    </vt:vector>
  </HeadingPairs>
  <TitlesOfParts>
    <vt:vector size="2" baseType="lpstr">
      <vt:lpstr>Site List</vt:lpstr>
      <vt:lpstr>Pricing Document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Ailish Fallon</dc:creator>
  <cp:lastModifiedBy>Ailish Fallon</cp:lastModifiedBy>
  <dcterms:created xsi:type="dcterms:W3CDTF">2025-09-11T11:56:00Z</dcterms:created>
  <dcterms:modified xsi:type="dcterms:W3CDTF">2026-08-12T10:00:53Z</dcterms:modified>
</cp:coreProperties>
</file>